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oveda\Desktop\"/>
    </mc:Choice>
  </mc:AlternateContent>
  <xr:revisionPtr revIDLastSave="0" documentId="8_{0755B5DB-D041-45DB-A9C8-F3CB91DBB87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Discontinuances'!$A$3:$G$7</definedName>
    <definedName name="_xlnm._FilterDatabase" localSheetId="0" hidden="1">'SCHIP Redeterminations'!$A$1:$A$2</definedName>
    <definedName name="TitleRegion1.a3.g7.2">SCHIP_Discontinuance_Reasons[[#Headers],[Eligibility Month]]</definedName>
    <definedName name="TitleRegion1.a3.r7.1">SCHIP_Redetermination_Processing[[#Headers],[Eligibility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<sst xmlns="http://schemas.openxmlformats.org/spreadsheetml/2006/main" count="65" uniqueCount="33">
  <si>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</si>
  <si>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</si>
  <si>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</si>
  <si>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</si>
  <si>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</si>
  <si>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</si>
  <si>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</si>
  <si>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</si>
  <si>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</si>
  <si>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</si>
  <si>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</si>
  <si>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</si>
  <si>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</si>
  <si>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</si>
  <si>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</si>
  <si>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</si>
  <si>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</si>
  <si>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</si>
  <si>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</si>
  <si>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</si>
  <si>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</si>
  <si>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</si>
  <si>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</si>
  <si>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</si>
  <si>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</si>
  <si>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</si>
  <si>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</si>
  <si>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</si>
  <si>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November 2023</t>
  </si>
  <si>
    <t>Press tab to move to input areas, press enter to move to next row</t>
  </si>
  <si>
    <t>Cell Suppressed For Small Numbers</t>
  </si>
  <si>
    <t>blank</t>
  </si>
  <si>
    <t>Surppressed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</si>
</sst>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8" fillId="2" borderId="0" xfId="1" applyFont="1" applyFill="1" applyAlignment="1" applyProtection="1">
      <alignment horizontal="left"/>
      <protection locked="0"/>
    </xf>
    <xf numFmtId="49" fontId="11" fillId="4" borderId="1" xfId="1" applyNumberFormat="1" applyFont="1" applyFill="1" applyBorder="1" applyAlignment="1" applyProtection="1">
      <alignment horizontal="right"/>
      <protection locked="0"/>
    </xf>
    <xf numFmtId="0" fontId="11" fillId="4" borderId="7" xfId="1" applyFont="1" applyFill="1" applyBorder="1" applyAlignment="1" applyProtection="1">
      <alignment horizontal="center"/>
      <protection locked="0"/>
    </xf>
    <xf numFmtId="49" fontId="2" fillId="4" borderId="1" xfId="1" applyNumberFormat="1" applyFont="1" applyFill="1" applyBorder="1" applyAlignment="1" applyProtection="1">
      <alignment horizontal="right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49" fontId="11" fillId="4" borderId="1" xfId="3" applyNumberFormat="1" applyFont="1" applyFill="1" applyBorder="1" applyAlignment="1" applyProtection="1">
      <alignment horizontal="right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49" fontId="7" fillId="4" borderId="3" xfId="3" applyNumberFormat="1" applyFont="1" applyFill="1" applyBorder="1" applyAlignment="1" applyProtection="1">
      <alignment horizontal="right"/>
      <protection locked="0"/>
    </xf>
    <xf numFmtId="0" fontId="7" fillId="4" borderId="3" xfId="3" applyFont="1" applyFill="1" applyBorder="1" applyAlignment="1" applyProtection="1">
      <alignment horizontal="left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1E4738-E1E6-44A0-BB2E-75E86F9CCECD}" name="SCHIP_Redetermination_Processing" displayName="SCHIP_Redetermination_Processing" ref="A3:R7" totalsRowShown="0" headerRowDxfId="31" dataDxfId="29" headerRowBorderDxfId="30" tableBorderDxfId="28" totalsRowBorderDxfId="27">
  <tableColumns count="18">
    <tableColumn id="1" xr3:uid="{FE20045F-E947-4CE7-A992-CD669C3EDA96}" name="Eligibility Month" dataDxfId="26" dataCellStyle="Normal 2"/>
    <tableColumn id="2" xr3:uid="{06BF7902-6090-4111-9397-D04D88366A87}" name="Program" dataDxfId="25" dataCellStyle="Normal 2"/>
    <tableColumn id="3" xr3:uid="{1D15F034-5CDB-494F-BC2D-9518D53B6BCA}" name="MAGI Redeterminations Due" dataDxfId="24" dataCellStyle="Normal 2"/>
    <tableColumn id="4" xr3:uid="{78A9F14D-4DD1-4AEF-86A9-F250F8D54FEF}" name="MAGI Redeterminations Completed" dataDxfId="23" dataCellStyle="Normal 2"/>
    <tableColumn id="5" xr3:uid="{3DF49895-345E-41E1-9510-960CDD0C12AF}" name="MAGI Redeterminations Completed Percentage" dataDxfId="22" dataCellStyle="Percent 2"/>
    <tableColumn id="6" xr3:uid="{F2F43F94-1CA6-4973-AA53-1D7435D7070A}" name="MAGI of Completed, Total Redeterminations Continued in Coverage" dataDxfId="21" dataCellStyle="Normal 2"/>
    <tableColumn id="7" xr3:uid="{206874AA-6D93-4CBB-96B4-1F3D82C53F8A}" name="MAGI Renewed Via Ex-Parte Total Count" dataDxfId="20" dataCellStyle="Normal 2"/>
    <tableColumn id="8" xr3:uid="{386359BF-AD30-4E1A-8E0F-1026F5E8C9D0}" name="MAGI Renewed Via Ex-Parte Total Percentage" dataDxfId="19" dataCellStyle="Percent 2"/>
    <tableColumn id="9" xr3:uid="{28BD3B40-D861-4E77-9F18-E0BDBF982CB7}" name="MAGI Renewed via Auto Ex-Parte Count" dataDxfId="18" dataCellStyle="Normal 2"/>
    <tableColumn id="10" xr3:uid="{3589E182-7AC2-493D-BF1D-78CDFE75B8F7}" name="MAGI Renewed Via Auto Ex-Parte Percentage" dataDxfId="17" dataCellStyle="Percent 2"/>
    <tableColumn id="11" xr3:uid="{82A71BCB-7E59-4BE5-A30F-4E15FE0D61D3}" name="MAGI Renewed Via Manual Ex-Parte Count" dataDxfId="16" dataCellStyle="Normal 2"/>
    <tableColumn id="12" xr3:uid="{B28D474A-9B2E-4D76-A5A9-F4C5AFFA4347}" name="MAGI Renewed Via Manual Ex-Parte Percentage" dataDxfId="15" dataCellStyle="Percent 2"/>
    <tableColumn id="13" xr3:uid="{5D72F5CB-D82E-4BD4-B6C4-608ECC59D8B3}" name="MAGI Of Completed,Total Redeterminations Discontinued Count" dataDxfId="14" dataCellStyle="Normal 2"/>
    <tableColumn id="14" xr3:uid="{C9919864-97DE-4F89-ABD5-1CDD13A38543}" name="MAGI Of Completed,Total Redeterminations Discontinued Percentage" dataDxfId="13" dataCellStyle="Percent 2"/>
    <tableColumn id="15" xr3:uid="{99B44EF6-A644-4CBA-AEDB-415B1FF101EB}" name="MAGI Renewals In Process Count" dataDxfId="12" dataCellStyle="Normal 2"/>
    <tableColumn id="16" xr3:uid="{5BA45C89-3D97-4A9B-9BE7-F6279C9FEF87}" name="MAGI Renewals In Process Percentage" dataDxfId="11" dataCellStyle="Percent 2"/>
    <tableColumn id="17" xr3:uid="{10980537-42CB-44C7-8AC4-65D214A8392A}" name="Annotation Code" dataDxfId="10" dataCellStyle="Normal 2"/>
    <tableColumn id="18" xr3:uid="{AF028F49-544D-485F-9977-05F517D817B8}" name="Count Annotation Description" dataDxfId="9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D1DA74-6AE1-4F3F-A71C-C04C91897348}" name="SCHIP_Discontinuance_Reasons" displayName="SCHIP_Discontinuance_Reasons" ref="A3:G7" totalsRowShown="0" headerRowDxfId="7" headerRowBorderDxfId="6" tableBorderDxfId="5" totalsRowBorderDxfId="4" headerRowCellStyle="Normal 3">
  <tableColumns count="7">
    <tableColumn id="1" xr3:uid="{8B343067-AF3C-48D7-958D-43F750AA577F}" name="Eligibility Month" dataDxfId="3" dataCellStyle="Normal 3"/>
    <tableColumn id="2" xr3:uid="{DD726345-A730-4832-B8C9-C45C38A6481D}" name="Program" dataDxfId="2" dataCellStyle="Normal 3"/>
    <tableColumn id="3" xr3:uid="{929A61AD-3A7A-451B-ADEB-0922B4582384}" name="Procedural"/>
    <tableColumn id="4" xr3:uid="{7AFC1B22-9E17-4A31-9DDF-D66BD1DD2FF8}" name="Excess Income" dataDxfId="1" dataCellStyle="Normal 3"/>
    <tableColumn id="5" xr3:uid="{C2B5EA13-CBC7-4946-8B66-2CDC95C5F8F0}" name="Other Reasons" dataDxfId="0" dataCellStyle="Normal 3"/>
    <tableColumn id="6" xr3:uid="{2FAF9998-13EB-40A9-B9F4-9672FF7CCE4D}" name="Annotation Code"/>
    <tableColumn id="7" xr3:uid="{B4EA2B4F-9FCA-4D4C-8F73-543CCC5D2715}" name="Count Annotation 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zoomScaleNormal="100" workbookViewId="0">
      <pane ySplit="3" topLeftCell="A4" activePane="bottomLeft" state="frozen"/>
      <selection activeCell="B8" sqref="B8"/>
      <selection pane="bottomLeft" activeCell="A3" sqref="A3"/>
    </sheetView>
  </sheetViews>
  <sheetFormatPr defaultColWidth="0" defaultRowHeight="17.100000000000001" customHeight="1" zeroHeight="1" x14ac:dyDescent="0.45"/>
  <cols>
    <col min="1" max="1" width="19.6640625" style="1" customWidth="1"/>
    <col min="2" max="2" width="17.6640625" style="1" customWidth="1"/>
    <col min="3" max="4" width="20.6640625" style="2" bestFit="1" customWidth="1"/>
    <col min="5" max="5" width="20.6640625" style="3" bestFit="1" customWidth="1"/>
    <col min="6" max="6" width="24.6640625" style="2" bestFit="1" customWidth="1"/>
    <col min="7" max="7" width="18.88671875" style="2" customWidth="1"/>
    <col min="8" max="8" width="20" style="3" customWidth="1"/>
    <col min="9" max="9" width="18.44140625" style="2" customWidth="1"/>
    <col min="10" max="10" width="16.6640625" style="3" bestFit="1" customWidth="1"/>
    <col min="11" max="11" width="17.6640625" style="2" bestFit="1" customWidth="1"/>
    <col min="12" max="12" width="17.6640625" style="3" bestFit="1" customWidth="1"/>
    <col min="13" max="13" width="23.6640625" style="2" bestFit="1" customWidth="1"/>
    <col min="14" max="14" width="24.6640625" style="3" bestFit="1" customWidth="1"/>
    <col min="15" max="15" width="12.6640625" style="2" bestFit="1" customWidth="1"/>
    <col min="16" max="16" width="14.6640625" style="3" bestFit="1" customWidth="1"/>
    <col min="17" max="17" width="14.33203125" style="4" customWidth="1"/>
    <col min="18" max="18" width="40.6640625" style="1" customWidth="1"/>
    <col min="19" max="16384" width="11.44140625" style="1" hidden="1"/>
  </cols>
  <sheetData>
    <row r="1" spans="1:18" ht="17.100000000000001" customHeight="1" x14ac:dyDescent="0.45">
      <c r="A1" s="16" t="s">
        <v>29</v>
      </c>
    </row>
    <row r="2" spans="1:18" s="5" customFormat="1" ht="23.1" customHeight="1" x14ac:dyDescent="0.6">
      <c r="A2" s="17" t="s">
        <v>24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96" x14ac:dyDescent="0.3">
      <c r="A3" s="28" t="s">
        <v>0</v>
      </c>
      <c r="B3" s="21" t="s">
        <v>1</v>
      </c>
      <c r="C3" s="22" t="s">
        <v>10</v>
      </c>
      <c r="D3" s="22" t="s">
        <v>11</v>
      </c>
      <c r="E3" s="23" t="s">
        <v>12</v>
      </c>
      <c r="F3" s="22" t="s">
        <v>13</v>
      </c>
      <c r="G3" s="22" t="s">
        <v>14</v>
      </c>
      <c r="H3" s="23" t="s">
        <v>15</v>
      </c>
      <c r="I3" s="22" t="s">
        <v>16</v>
      </c>
      <c r="J3" s="23" t="s">
        <v>17</v>
      </c>
      <c r="K3" s="22" t="s">
        <v>18</v>
      </c>
      <c r="L3" s="23" t="s">
        <v>19</v>
      </c>
      <c r="M3" s="22" t="s">
        <v>20</v>
      </c>
      <c r="N3" s="23" t="s">
        <v>21</v>
      </c>
      <c r="O3" s="22" t="s">
        <v>22</v>
      </c>
      <c r="P3" s="23" t="s">
        <v>23</v>
      </c>
      <c r="Q3" s="24" t="s">
        <v>2</v>
      </c>
      <c r="R3" s="29" t="s">
        <v>3</v>
      </c>
    </row>
    <row r="4" spans="1:18" ht="17.100000000000001" customHeight="1" x14ac:dyDescent="0.45">
      <c r="A4" s="30" t="s">
        <v>28</v>
      </c>
      <c r="B4" s="18" t="s">
        <v>4</v>
      </c>
      <c r="C4" s="19">
        <v>272</v>
      </c>
      <c r="D4" s="19">
        <v>272</v>
      </c>
      <c r="E4" s="20">
        <v>1</v>
      </c>
      <c r="F4" s="19">
        <v>49</v>
      </c>
      <c r="G4" s="19">
        <v>48</v>
      </c>
      <c r="H4" s="20">
        <v>0.17647058823529413</v>
      </c>
      <c r="I4" s="19">
        <v>0</v>
      </c>
      <c r="J4" s="20">
        <v>0</v>
      </c>
      <c r="K4" s="19">
        <v>48</v>
      </c>
      <c r="L4" s="20">
        <v>0.17647058823529413</v>
      </c>
      <c r="M4" s="19">
        <v>223</v>
      </c>
      <c r="N4" s="20">
        <v>0.81985294117647056</v>
      </c>
      <c r="O4" s="19">
        <v>0</v>
      </c>
      <c r="P4" s="20">
        <v>0</v>
      </c>
      <c r="Q4" s="33" t="s">
        <v>31</v>
      </c>
      <c r="R4" s="34" t="s">
        <v>31</v>
      </c>
    </row>
    <row r="5" spans="1:18" ht="17.100000000000001" customHeight="1" x14ac:dyDescent="0.45">
      <c r="A5" s="30" t="s">
        <v>28</v>
      </c>
      <c r="B5" s="18" t="s">
        <v>5</v>
      </c>
      <c r="C5" s="19">
        <v>343</v>
      </c>
      <c r="D5" s="19">
        <v>343</v>
      </c>
      <c r="E5" s="20">
        <v>1</v>
      </c>
      <c r="F5" s="19">
        <v>194</v>
      </c>
      <c r="G5" s="19">
        <v>194</v>
      </c>
      <c r="H5" s="20">
        <v>0.56559766763848396</v>
      </c>
      <c r="I5" s="19">
        <v>0</v>
      </c>
      <c r="J5" s="20">
        <v>0</v>
      </c>
      <c r="K5" s="19">
        <v>194</v>
      </c>
      <c r="L5" s="20">
        <v>0.56559766763848396</v>
      </c>
      <c r="M5" s="19">
        <v>149</v>
      </c>
      <c r="N5" s="20">
        <v>0.43440233236151604</v>
      </c>
      <c r="O5" s="19">
        <v>0</v>
      </c>
      <c r="P5" s="20">
        <v>0</v>
      </c>
      <c r="Q5" s="35" t="s">
        <v>31</v>
      </c>
      <c r="R5" s="36" t="s">
        <v>31</v>
      </c>
    </row>
    <row r="6" spans="1:18" ht="17.100000000000001" customHeight="1" x14ac:dyDescent="0.45">
      <c r="A6" s="30" t="s">
        <v>28</v>
      </c>
      <c r="B6" s="18" t="s">
        <v>6</v>
      </c>
      <c r="C6" s="19">
        <v>612</v>
      </c>
      <c r="D6" s="19">
        <v>612</v>
      </c>
      <c r="E6" s="20">
        <v>1</v>
      </c>
      <c r="F6" s="19">
        <v>498</v>
      </c>
      <c r="G6" s="19">
        <v>498</v>
      </c>
      <c r="H6" s="20">
        <v>0.81372549019607843</v>
      </c>
      <c r="I6" s="19">
        <v>446</v>
      </c>
      <c r="J6" s="20">
        <v>0.72875816993464049</v>
      </c>
      <c r="K6" s="19">
        <v>52</v>
      </c>
      <c r="L6" s="20">
        <v>8.4967320261437912E-2</v>
      </c>
      <c r="M6" s="19">
        <v>114</v>
      </c>
      <c r="N6" s="20">
        <v>0.18627450980392157</v>
      </c>
      <c r="O6" s="19">
        <v>0</v>
      </c>
      <c r="P6" s="20">
        <v>0</v>
      </c>
      <c r="Q6" s="33" t="s">
        <v>31</v>
      </c>
      <c r="R6" s="34" t="s">
        <v>31</v>
      </c>
    </row>
    <row r="7" spans="1:18" s="10" customFormat="1" ht="17.100000000000001" customHeight="1" x14ac:dyDescent="0.45">
      <c r="A7" s="31" t="s">
        <v>28</v>
      </c>
      <c r="B7" s="25" t="s">
        <v>27</v>
      </c>
      <c r="C7" s="26">
        <v>1227</v>
      </c>
      <c r="D7" s="26">
        <v>1227</v>
      </c>
      <c r="E7" s="27">
        <v>1</v>
      </c>
      <c r="F7" s="26">
        <v>741</v>
      </c>
      <c r="G7" s="26">
        <v>740</v>
      </c>
      <c r="H7" s="27">
        <v>0.60309698451507743</v>
      </c>
      <c r="I7" s="26">
        <v>446</v>
      </c>
      <c r="J7" s="27">
        <v>0.36348818255908721</v>
      </c>
      <c r="K7" s="26">
        <v>294</v>
      </c>
      <c r="L7" s="27">
        <v>0.23960880195599021</v>
      </c>
      <c r="M7" s="26">
        <v>486</v>
      </c>
      <c r="N7" s="27">
        <v>0.39608801955990219</v>
      </c>
      <c r="O7" s="26">
        <v>0</v>
      </c>
      <c r="P7" s="27">
        <v>0</v>
      </c>
      <c r="Q7" s="35" t="s">
        <v>31</v>
      </c>
      <c r="R7" s="36" t="s">
        <v>31</v>
      </c>
    </row>
    <row r="8" spans="1:18" ht="17.100000000000001" customHeight="1" x14ac:dyDescent="0.45">
      <c r="A8" s="32" t="s">
        <v>26</v>
      </c>
    </row>
  </sheetData>
  <sheetProtection sheet="1" objects="1" scenarios="1" selectLockedCells="1"/>
  <phoneticPr fontId="10" type="noConversion"/>
  <conditionalFormatting sqref="A4:Q7">
    <cfRule type="expression" dxfId="33" priority="2">
      <formula>MOD(ROW(),2)=0</formula>
    </cfRule>
  </conditionalFormatting>
  <conditionalFormatting sqref="R4:R7">
    <cfRule type="expression" dxfId="3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G8"/>
  <sheetViews>
    <sheetView tabSelected="1" zoomScaleNormal="100" workbookViewId="0">
      <pane ySplit="3" topLeftCell="A4" activePane="bottomLeft" state="frozen"/>
      <selection activeCell="B8" sqref="B8"/>
      <selection pane="bottomLeft" activeCell="C3" sqref="C3"/>
    </sheetView>
  </sheetViews>
  <sheetFormatPr defaultColWidth="0" defaultRowHeight="17.100000000000001" customHeight="1" zeroHeight="1" x14ac:dyDescent="0.45"/>
  <cols>
    <col min="1" max="1" width="21.5546875" style="11" customWidth="1"/>
    <col min="2" max="2" width="17.6640625" style="11" customWidth="1"/>
    <col min="3" max="3" width="15" style="11" customWidth="1"/>
    <col min="4" max="4" width="18.88671875" style="11" customWidth="1"/>
    <col min="5" max="5" width="18.6640625" style="11" customWidth="1"/>
    <col min="6" max="6" width="24.6640625" style="12" bestFit="1" customWidth="1"/>
    <col min="7" max="7" width="42.6640625" style="11" customWidth="1"/>
    <col min="8" max="16384" width="11.44140625" style="11" hidden="1"/>
  </cols>
  <sheetData>
    <row r="1" spans="1:7" ht="17.100000000000001" customHeight="1" x14ac:dyDescent="0.45">
      <c r="A1" s="37" t="s">
        <v>29</v>
      </c>
    </row>
    <row r="2" spans="1:7" s="13" customFormat="1" ht="23.1" customHeight="1" x14ac:dyDescent="0.6">
      <c r="A2" s="38" t="s">
        <v>25</v>
      </c>
      <c r="F2" s="14"/>
    </row>
    <row r="3" spans="1:7" ht="17.100000000000001" customHeight="1" x14ac:dyDescent="0.45">
      <c r="A3" s="44" t="s">
        <v>0</v>
      </c>
      <c r="B3" s="44" t="s">
        <v>1</v>
      </c>
      <c r="C3" s="44" t="s">
        <v>7</v>
      </c>
      <c r="D3" s="44" t="s">
        <v>8</v>
      </c>
      <c r="E3" s="44" t="s">
        <v>9</v>
      </c>
      <c r="F3" s="45" t="s">
        <v>2</v>
      </c>
      <c r="G3" s="44" t="s">
        <v>3</v>
      </c>
    </row>
    <row r="4" spans="1:7" ht="17.100000000000001" customHeight="1" x14ac:dyDescent="0.45">
      <c r="A4" s="39" t="s">
        <v>28</v>
      </c>
      <c r="B4" s="39" t="s">
        <v>4</v>
      </c>
      <c r="C4" s="40">
        <v>0</v>
      </c>
      <c r="D4" s="41">
        <v>192</v>
      </c>
      <c r="E4" s="41">
        <v>31</v>
      </c>
      <c r="F4" s="43" t="s">
        <v>31</v>
      </c>
      <c r="G4" s="43" t="s">
        <v>31</v>
      </c>
    </row>
    <row r="5" spans="1:7" ht="17.100000000000001" customHeight="1" x14ac:dyDescent="0.45">
      <c r="A5" s="39" t="s">
        <v>28</v>
      </c>
      <c r="B5" s="39" t="s">
        <v>5</v>
      </c>
      <c r="C5" s="41" t="s">
        <v>32</v>
      </c>
      <c r="D5" s="41">
        <v>40</v>
      </c>
      <c r="E5" s="41" t="s">
        <v>32</v>
      </c>
      <c r="F5" s="42">
        <v>1</v>
      </c>
      <c r="G5" s="39" t="s">
        <v>30</v>
      </c>
    </row>
    <row r="6" spans="1:7" ht="17.100000000000001" customHeight="1" x14ac:dyDescent="0.45">
      <c r="A6" s="39" t="s">
        <v>28</v>
      </c>
      <c r="B6" s="39" t="s">
        <v>6</v>
      </c>
      <c r="C6" s="41" t="s">
        <v>32</v>
      </c>
      <c r="D6" s="41">
        <v>97</v>
      </c>
      <c r="E6" s="41" t="s">
        <v>32</v>
      </c>
      <c r="F6" s="42">
        <v>1</v>
      </c>
      <c r="G6" s="39" t="s">
        <v>30</v>
      </c>
    </row>
    <row r="7" spans="1:7" s="15" customFormat="1" ht="17.100000000000001" customHeight="1" x14ac:dyDescent="0.45">
      <c r="A7" s="46" t="s">
        <v>28</v>
      </c>
      <c r="B7" s="46" t="s">
        <v>27</v>
      </c>
      <c r="C7" s="47">
        <v>107</v>
      </c>
      <c r="D7" s="47">
        <v>329</v>
      </c>
      <c r="E7" s="47">
        <v>50</v>
      </c>
      <c r="F7" s="48" t="s">
        <v>31</v>
      </c>
      <c r="G7" s="49" t="s">
        <v>31</v>
      </c>
    </row>
    <row r="8" spans="1:7" ht="17.100000000000001" customHeight="1" x14ac:dyDescent="0.45">
      <c r="A8" s="50" t="s">
        <v>26</v>
      </c>
    </row>
  </sheetData>
  <sheetProtection sheet="1" objects="1" scenarios="1" selectLockedCells="1"/>
  <conditionalFormatting sqref="A4:G7">
    <cfRule type="expression" dxfId="8" priority="2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TitleRegion1.a3.g7.2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Poveda, Kevin@DHCS</cp:lastModifiedBy>
  <dcterms:created xsi:type="dcterms:W3CDTF">2011-02-11T15:45:55Z</dcterms:created>
  <dcterms:modified xsi:type="dcterms:W3CDTF">2024-01-17T17:39:16Z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